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50" yWindow="450" windowWidth="17400" windowHeight="9390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E97" i="1"/>
  <c r="F97"/>
  <c r="D97"/>
  <c r="F85" l="1"/>
  <c r="D85"/>
  <c r="E28"/>
  <c r="F28"/>
  <c r="E29"/>
  <c r="F29"/>
  <c r="E85"/>
  <c r="E82"/>
  <c r="F82"/>
  <c r="E80"/>
  <c r="F80"/>
  <c r="E78"/>
  <c r="F78"/>
  <c r="E74"/>
  <c r="F74"/>
  <c r="E72"/>
  <c r="F72"/>
  <c r="E70"/>
  <c r="F70"/>
  <c r="E68"/>
  <c r="F68"/>
  <c r="E66"/>
  <c r="F66"/>
  <c r="E64"/>
  <c r="F64"/>
  <c r="E60"/>
  <c r="F60"/>
  <c r="E57"/>
  <c r="F57"/>
  <c r="E55"/>
  <c r="F55"/>
  <c r="E53"/>
  <c r="F53"/>
  <c r="E51"/>
  <c r="F51"/>
  <c r="E49"/>
  <c r="F49"/>
  <c r="D72"/>
  <c r="E45"/>
  <c r="F45"/>
  <c r="E43"/>
  <c r="F43"/>
  <c r="E39"/>
  <c r="E38" s="1"/>
  <c r="F39"/>
  <c r="F38"/>
  <c r="E33"/>
  <c r="E32" s="1"/>
  <c r="E31" s="1"/>
  <c r="F33"/>
  <c r="F32" s="1"/>
  <c r="F31" s="1"/>
  <c r="E26"/>
  <c r="E25" s="1"/>
  <c r="F26"/>
  <c r="F25" s="1"/>
  <c r="E23"/>
  <c r="E22" s="1"/>
  <c r="F23"/>
  <c r="F22" s="1"/>
  <c r="E17"/>
  <c r="E16" s="1"/>
  <c r="F17"/>
  <c r="F16" s="1"/>
  <c r="E14"/>
  <c r="E13" s="1"/>
  <c r="F14"/>
  <c r="F13" s="1"/>
  <c r="E11"/>
  <c r="E10" s="1"/>
  <c r="F11"/>
  <c r="F10" s="1"/>
  <c r="D80"/>
  <c r="D76"/>
  <c r="D88"/>
  <c r="F42" l="1"/>
  <c r="F41" s="1"/>
  <c r="F94" s="1"/>
  <c r="E42"/>
  <c r="E41" s="1"/>
  <c r="E94" s="1"/>
  <c r="D49"/>
  <c r="D14" l="1"/>
  <c r="D13" s="1"/>
  <c r="D11"/>
  <c r="D10" s="1"/>
  <c r="D17"/>
  <c r="D16" s="1"/>
  <c r="D20"/>
  <c r="D19" s="1"/>
  <c r="D23"/>
  <c r="D22" s="1"/>
  <c r="D26"/>
  <c r="D25" s="1"/>
  <c r="D29"/>
  <c r="D28" s="1"/>
  <c r="D33"/>
  <c r="D32" s="1"/>
  <c r="D36"/>
  <c r="D35" s="1"/>
  <c r="D39"/>
  <c r="D38" s="1"/>
  <c r="D43"/>
  <c r="D45"/>
  <c r="D51"/>
  <c r="D53"/>
  <c r="D55"/>
  <c r="D57"/>
  <c r="D60"/>
  <c r="D62"/>
  <c r="D64"/>
  <c r="D66"/>
  <c r="D68"/>
  <c r="D70"/>
  <c r="D74"/>
  <c r="D78"/>
  <c r="D82"/>
  <c r="D42" l="1"/>
  <c r="D41" s="1"/>
  <c r="D94" s="1"/>
  <c r="D31"/>
</calcChain>
</file>

<file path=xl/sharedStrings.xml><?xml version="1.0" encoding="utf-8"?>
<sst xmlns="http://schemas.openxmlformats.org/spreadsheetml/2006/main" count="212" uniqueCount="104">
  <si>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</si>
  <si>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</si>
  <si>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</si>
  <si>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</si>
  <si>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</si>
  <si>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</si>
  <si>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</si>
  <si>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</si>
  <si>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</si>
  <si>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</si>
  <si>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</si>
  <si>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</si>
  <si>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</si>
  <si>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</si>
  <si>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</si>
  <si>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</si>
  <si>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</si>
  <si>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</si>
  <si>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</si>
  <si>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</si>
  <si>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</si>
  <si>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</si>
  <si>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</si>
  <si>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</si>
  <si>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</si>
  <si>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</si>
  <si>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</si>
  <si>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</si>
  <si>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</si>
  <si>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</si>
  <si>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</si>
  <si>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</si>
  <si>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</si>
  <si>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</si>
  <si>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</si>
  <si>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</si>
  <si>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</si>
  <si>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</si>
  <si>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</si>
  <si>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</si>
  <si>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</si>
  <si>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</si>
  <si>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</si>
  <si>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</si>
  <si>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</si>
  <si>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</si>
  <si>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</si>
  <si>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</si>
  <si>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</si>
  <si>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</si>
  <si>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</si>
  <si>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</si>
  <si>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</si>
  <si>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</si>
  <si>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</si>
  <si>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</si>
  <si>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</si>
  <si>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</si>
  <si>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</si>
  <si>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</si>
  <si>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</si>
  <si>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</si>
  <si>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</si>
  <si>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</si>
  <si>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</si>
  <si>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</si>
  <si>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</si>
  <si>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</si>
  <si>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</si>
  <si>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(тыс.рублей)</t>
  </si>
  <si>
    <t>Осуществление первичного воинского учета на территориях, где отсутствуют военные комиссариаты</t>
  </si>
  <si>
    <t>88 8 00 51180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</si>
  <si>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</si>
  <si>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</si>
  <si>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</si>
  <si>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Финансовое обеспечение переданных полномочий в области дорожной деятельности</t>
  </si>
  <si>
    <t>24 0 00 07240</t>
  </si>
  <si>
    <t>Обеспечение осуществления части полномочий поселений в области градостроительной деятельности и муниципального земельного контроля</t>
  </si>
  <si>
    <t>Поддержка проектов развития территорий сельских поселений Амурской области, основанных на местных инициативах (за счет средств населения)</t>
  </si>
  <si>
    <t>Поддержка проектов развития территорий сельских поселений Амурской области, основанных на местных инициативах (за счет средств спонсоров)</t>
  </si>
  <si>
    <t>88 8 00 S0401</t>
  </si>
  <si>
    <t>88 8 00 S0402</t>
  </si>
  <si>
    <t>Уничтожение сырьевой базы, являющейся производной для изготовления наркотиков</t>
  </si>
  <si>
    <t>88 8 00 07040</t>
  </si>
  <si>
    <t>88 8 00 08010</t>
  </si>
  <si>
    <t>Мероприятия в области культуры</t>
  </si>
  <si>
    <t>2021 год</t>
  </si>
  <si>
    <t>2022 год</t>
  </si>
  <si>
    <t>2023 год</t>
  </si>
  <si>
    <t xml:space="preserve"> Приложение №5 к решению Кошуновского сельского Совета народных депутатов от __.__.2020 №__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</si>
  <si>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Коршуновского сельсоветана 2021 год и плановый период 2022 и 2023 годов</t>
  </si>
  <si>
    <t>Муниципальная программа "Развитие физической культуры и спорта на территории Коршуновского сельсовета"</t>
  </si>
  <si>
    <t>Муниципальная программа "Обеспечение первичных мер пожарной безопасности на территории Коршуновского сельсовета"</t>
  </si>
  <si>
    <t>Муниципальная программа "Дорожная деятельность в отношении автомобильных дорог местного значения в границах населенных пунктов Коршуновского сельсовета, а также осуществление дорожной деятельности в соответствии с законодательством Российской Федерации"</t>
  </si>
  <si>
    <t>Муниципальная программа "Охрана окружающей среды и рациональное природопользование на территории Коршуновского сельсовета"</t>
  </si>
  <si>
    <t>Муниципальная программа «Противодействие экстремизму и профилактика терроризма на территории Коршуновского сельсовета»</t>
  </si>
  <si>
    <t>Муниципальная программа  «Энергосбережение и повышение энергетической эффективности на территории Коршуновского сельсовета»</t>
  </si>
  <si>
    <t>Муниципальная программа "Развитие и сохранение культуры и искусства в Коршуновском сельсовете"</t>
  </si>
  <si>
    <t>Муниципальная программа  «Противодействие незаконному  обороту наркотических средств, профилактика наркомании  на территории Коршуновского сельсовета»</t>
  </si>
  <si>
    <t>88 8 00 03420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</si>
  <si>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</si>
  <si>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Условно-утверждаемые расходы</t>
  </si>
  <si>
    <t>Всего с учетом условно-утверждаемых</t>
  </si>
  <si>
    <t>Мероприятия по предупреждению и ликвидации последствий чрезвычайных ситуаций в границах поселения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</si>
</sst>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/>
    <xf numFmtId="0" fontId="8" fillId="0" borderId="12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165" fontId="6" fillId="0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Border="1"/>
    <xf numFmtId="165" fontId="6" fillId="2" borderId="2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Border="1" applyAlignment="1">
      <alignment horizontal="right" vertical="center"/>
    </xf>
    <xf numFmtId="165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9" fillId="0" borderId="2" xfId="0" applyFont="1" applyBorder="1"/>
    <xf numFmtId="0" fontId="0" fillId="0" borderId="2" xfId="0" applyBorder="1"/>
    <xf numFmtId="164" fontId="0" fillId="0" borderId="2" xfId="0" applyNumberFormat="1" applyFont="1" applyBorder="1"/>
    <xf numFmtId="165" fontId="0" fillId="0" borderId="1" xfId="0" applyNumberFormat="1" applyFont="1" applyBorder="1"/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tabSelected="1" view="pageLayout" topLeftCell="A43" zoomScale="90" zoomScalePageLayoutView="90" workbookViewId="0">
      <selection activeCell="A60" sqref="A60"/>
    </sheetView>
  </sheetViews>
  <sheetFormatPr defaultColWidth="9.140625" defaultRowHeight="14.45" customHeight="1"/>
  <cols>
    <col min="1" max="1" width="67" style="3" customWidth="1"/>
    <col min="2" max="2" width="16.5703125" style="3" customWidth="1"/>
    <col min="3" max="3" width="9.7109375" style="3" customWidth="1"/>
    <col min="4" max="4" width="11.7109375" style="3" customWidth="1"/>
    <col min="5" max="5" width="12.140625" style="3" customWidth="1"/>
    <col min="6" max="6" width="13.140625" style="3" customWidth="1"/>
    <col min="7" max="16384" width="9.140625" style="3"/>
  </cols>
  <sheetData>
    <row r="1" spans="1:6" ht="33.6" customHeight="1">
      <c r="A1" s="1"/>
      <c r="D1" s="50" t="s">
        <v>89</v>
      </c>
      <c r="E1" s="50"/>
      <c r="F1" s="50"/>
    </row>
    <row r="2" spans="1:6" ht="7.9" customHeight="1">
      <c r="A2" s="1"/>
      <c r="D2" s="50"/>
      <c r="E2" s="50"/>
      <c r="F2" s="50"/>
    </row>
    <row r="3" spans="1:6" ht="14.25" customHeight="1">
      <c r="A3" s="1"/>
      <c r="D3" s="50"/>
      <c r="E3" s="50"/>
      <c r="F3" s="50"/>
    </row>
    <row r="4" spans="1:6" ht="15.75">
      <c r="A4" s="1"/>
      <c r="B4" s="1"/>
      <c r="C4" s="1"/>
      <c r="D4" s="2"/>
    </row>
    <row r="5" spans="1:6" ht="58.35" customHeight="1">
      <c r="A5" s="51" t="s">
        <v>90</v>
      </c>
      <c r="B5" s="51"/>
      <c r="C5" s="51"/>
      <c r="D5" s="51"/>
      <c r="E5" s="52"/>
      <c r="F5" s="52"/>
    </row>
    <row r="6" spans="1:6" ht="16.7" customHeight="1">
      <c r="A6" s="4"/>
      <c r="B6" s="4"/>
      <c r="C6" s="54" t="s">
        <v>69</v>
      </c>
      <c r="D6" s="55"/>
      <c r="E6" s="37"/>
      <c r="F6" s="37"/>
    </row>
    <row r="7" spans="1:6" ht="15.75" customHeight="1">
      <c r="A7" s="49" t="s">
        <v>0</v>
      </c>
      <c r="B7" s="49" t="s">
        <v>1</v>
      </c>
      <c r="C7" s="53" t="s">
        <v>2</v>
      </c>
      <c r="D7" s="49" t="s">
        <v>86</v>
      </c>
      <c r="E7" s="49" t="s">
        <v>87</v>
      </c>
      <c r="F7" s="49" t="s">
        <v>88</v>
      </c>
    </row>
    <row r="8" spans="1:6" ht="15.75" customHeight="1">
      <c r="A8" s="49"/>
      <c r="B8" s="49" t="s">
        <v>1</v>
      </c>
      <c r="C8" s="53" t="s">
        <v>2</v>
      </c>
      <c r="D8" s="49" t="s">
        <v>3</v>
      </c>
      <c r="E8" s="49" t="s">
        <v>3</v>
      </c>
      <c r="F8" s="49" t="s">
        <v>3</v>
      </c>
    </row>
    <row r="9" spans="1:6" ht="15.75" hidden="1">
      <c r="A9" s="5"/>
      <c r="B9" s="5"/>
      <c r="C9" s="31"/>
      <c r="D9" s="5"/>
      <c r="E9" s="38"/>
      <c r="F9" s="38"/>
    </row>
    <row r="10" spans="1:6" ht="26.25">
      <c r="A10" s="6" t="s">
        <v>91</v>
      </c>
      <c r="B10" s="7" t="s">
        <v>66</v>
      </c>
      <c r="C10" s="32"/>
      <c r="D10" s="8">
        <f>D11</f>
        <v>43.1</v>
      </c>
      <c r="E10" s="8">
        <f t="shared" ref="E10:F11" si="0">E11</f>
        <v>43.1</v>
      </c>
      <c r="F10" s="8">
        <f t="shared" si="0"/>
        <v>43.1</v>
      </c>
    </row>
    <row r="11" spans="1:6" ht="25.5">
      <c r="A11" s="9" t="s">
        <v>48</v>
      </c>
      <c r="B11" s="7" t="s">
        <v>67</v>
      </c>
      <c r="C11" s="32"/>
      <c r="D11" s="8">
        <f>D12</f>
        <v>43.1</v>
      </c>
      <c r="E11" s="8">
        <f t="shared" si="0"/>
        <v>43.1</v>
      </c>
      <c r="F11" s="8">
        <f t="shared" si="0"/>
        <v>43.1</v>
      </c>
    </row>
    <row r="12" spans="1:6" ht="16.5" customHeight="1">
      <c r="A12" s="10" t="s">
        <v>6</v>
      </c>
      <c r="B12" s="7" t="s">
        <v>67</v>
      </c>
      <c r="C12" s="32" t="s">
        <v>7</v>
      </c>
      <c r="D12" s="8">
        <v>43.1</v>
      </c>
      <c r="E12" s="8">
        <v>43.1</v>
      </c>
      <c r="F12" s="8">
        <v>43.1</v>
      </c>
    </row>
    <row r="13" spans="1:6" ht="27" customHeight="1">
      <c r="A13" s="6" t="s">
        <v>92</v>
      </c>
      <c r="B13" s="7" t="s">
        <v>64</v>
      </c>
      <c r="C13" s="32"/>
      <c r="D13" s="8">
        <f>D14</f>
        <v>62.6</v>
      </c>
      <c r="E13" s="8">
        <f t="shared" ref="E13:F14" si="1">E14</f>
        <v>62.6</v>
      </c>
      <c r="F13" s="8">
        <f t="shared" si="1"/>
        <v>62.6</v>
      </c>
    </row>
    <row r="14" spans="1:6" ht="25.5">
      <c r="A14" s="9" t="s">
        <v>48</v>
      </c>
      <c r="B14" s="7" t="s">
        <v>65</v>
      </c>
      <c r="C14" s="32"/>
      <c r="D14" s="8">
        <f>D15</f>
        <v>62.6</v>
      </c>
      <c r="E14" s="8">
        <f t="shared" si="1"/>
        <v>62.6</v>
      </c>
      <c r="F14" s="8">
        <f t="shared" si="1"/>
        <v>62.6</v>
      </c>
    </row>
    <row r="15" spans="1:6" ht="15.75" customHeight="1">
      <c r="A15" s="10" t="s">
        <v>6</v>
      </c>
      <c r="B15" s="7" t="s">
        <v>65</v>
      </c>
      <c r="C15" s="32" t="s">
        <v>7</v>
      </c>
      <c r="D15" s="8">
        <v>62.6</v>
      </c>
      <c r="E15" s="8">
        <v>62.6</v>
      </c>
      <c r="F15" s="8">
        <v>62.6</v>
      </c>
    </row>
    <row r="16" spans="1:6" ht="52.5" customHeight="1">
      <c r="A16" s="11" t="s">
        <v>93</v>
      </c>
      <c r="B16" s="7" t="s">
        <v>63</v>
      </c>
      <c r="C16" s="32"/>
      <c r="D16" s="8">
        <f>D17</f>
        <v>320.10000000000002</v>
      </c>
      <c r="E16" s="8">
        <f t="shared" ref="E16:F17" si="2">E17</f>
        <v>320.10000000000002</v>
      </c>
      <c r="F16" s="8">
        <f t="shared" si="2"/>
        <v>320.10000000000002</v>
      </c>
    </row>
    <row r="17" spans="1:6" ht="14.25" customHeight="1">
      <c r="A17" s="12" t="s">
        <v>75</v>
      </c>
      <c r="B17" s="7" t="s">
        <v>76</v>
      </c>
      <c r="C17" s="32"/>
      <c r="D17" s="8">
        <f>D18</f>
        <v>320.10000000000002</v>
      </c>
      <c r="E17" s="8">
        <f t="shared" si="2"/>
        <v>320.10000000000002</v>
      </c>
      <c r="F17" s="8">
        <f t="shared" si="2"/>
        <v>320.10000000000002</v>
      </c>
    </row>
    <row r="18" spans="1:6" ht="16.5" customHeight="1">
      <c r="A18" s="12" t="s">
        <v>6</v>
      </c>
      <c r="B18" s="7" t="s">
        <v>76</v>
      </c>
      <c r="C18" s="32" t="s">
        <v>7</v>
      </c>
      <c r="D18" s="8">
        <v>320.10000000000002</v>
      </c>
      <c r="E18" s="8">
        <v>320.10000000000002</v>
      </c>
      <c r="F18" s="8">
        <v>320.10000000000002</v>
      </c>
    </row>
    <row r="19" spans="1:6" ht="1.1499999999999999" hidden="1" customHeight="1">
      <c r="A19" s="9"/>
      <c r="B19" s="7" t="s">
        <v>61</v>
      </c>
      <c r="C19" s="32"/>
      <c r="D19" s="8">
        <f>D20</f>
        <v>0</v>
      </c>
      <c r="E19" s="38"/>
      <c r="F19" s="38"/>
    </row>
    <row r="20" spans="1:6" ht="16.899999999999999" hidden="1" customHeight="1">
      <c r="A20" s="9" t="s">
        <v>48</v>
      </c>
      <c r="B20" s="7" t="s">
        <v>62</v>
      </c>
      <c r="C20" s="32"/>
      <c r="D20" s="8">
        <f>D21</f>
        <v>0</v>
      </c>
      <c r="E20" s="38"/>
      <c r="F20" s="38"/>
    </row>
    <row r="21" spans="1:6" ht="16.899999999999999" hidden="1" customHeight="1">
      <c r="A21" s="10" t="s">
        <v>6</v>
      </c>
      <c r="B21" s="7" t="s">
        <v>62</v>
      </c>
      <c r="C21" s="32" t="s">
        <v>7</v>
      </c>
      <c r="D21" s="8">
        <v>0</v>
      </c>
      <c r="E21" s="38"/>
      <c r="F21" s="38"/>
    </row>
    <row r="22" spans="1:6" ht="26.25">
      <c r="A22" s="6" t="s">
        <v>94</v>
      </c>
      <c r="B22" s="7" t="s">
        <v>59</v>
      </c>
      <c r="C22" s="32"/>
      <c r="D22" s="8">
        <f>D23</f>
        <v>10</v>
      </c>
      <c r="E22" s="8">
        <f t="shared" ref="E22:F23" si="3">E23</f>
        <v>10</v>
      </c>
      <c r="F22" s="8">
        <f t="shared" si="3"/>
        <v>10</v>
      </c>
    </row>
    <row r="23" spans="1:6" ht="25.5">
      <c r="A23" s="9" t="s">
        <v>48</v>
      </c>
      <c r="B23" s="7" t="s">
        <v>60</v>
      </c>
      <c r="C23" s="32"/>
      <c r="D23" s="8">
        <f>D24</f>
        <v>10</v>
      </c>
      <c r="E23" s="8">
        <f t="shared" si="3"/>
        <v>10</v>
      </c>
      <c r="F23" s="8">
        <f t="shared" si="3"/>
        <v>10</v>
      </c>
    </row>
    <row r="24" spans="1:6" ht="14.25" customHeight="1">
      <c r="A24" s="10" t="s">
        <v>6</v>
      </c>
      <c r="B24" s="7" t="s">
        <v>60</v>
      </c>
      <c r="C24" s="32" t="s">
        <v>7</v>
      </c>
      <c r="D24" s="8">
        <v>10</v>
      </c>
      <c r="E24" s="8">
        <v>10</v>
      </c>
      <c r="F24" s="8">
        <v>10</v>
      </c>
    </row>
    <row r="25" spans="1:6" ht="26.25" customHeight="1">
      <c r="A25" s="6" t="s">
        <v>95</v>
      </c>
      <c r="B25" s="13" t="s">
        <v>58</v>
      </c>
      <c r="C25" s="32"/>
      <c r="D25" s="8">
        <f>D26</f>
        <v>1.5</v>
      </c>
      <c r="E25" s="8">
        <f t="shared" ref="E25:F26" si="4">E26</f>
        <v>1.5</v>
      </c>
      <c r="F25" s="8">
        <f t="shared" si="4"/>
        <v>1.5</v>
      </c>
    </row>
    <row r="26" spans="1:6" ht="16.5" customHeight="1">
      <c r="A26" s="9" t="s">
        <v>48</v>
      </c>
      <c r="B26" s="13" t="s">
        <v>57</v>
      </c>
      <c r="C26" s="32"/>
      <c r="D26" s="8">
        <f>D27</f>
        <v>1.5</v>
      </c>
      <c r="E26" s="8">
        <f t="shared" si="4"/>
        <v>1.5</v>
      </c>
      <c r="F26" s="8">
        <f t="shared" si="4"/>
        <v>1.5</v>
      </c>
    </row>
    <row r="27" spans="1:6" ht="15" customHeight="1">
      <c r="A27" s="14" t="s">
        <v>6</v>
      </c>
      <c r="B27" s="13" t="s">
        <v>57</v>
      </c>
      <c r="C27" s="32" t="s">
        <v>7</v>
      </c>
      <c r="D27" s="8">
        <v>1.5</v>
      </c>
      <c r="E27" s="8">
        <v>1.5</v>
      </c>
      <c r="F27" s="8">
        <v>1.5</v>
      </c>
    </row>
    <row r="28" spans="1:6" ht="39">
      <c r="A28" s="15" t="s">
        <v>96</v>
      </c>
      <c r="B28" s="13" t="s">
        <v>55</v>
      </c>
      <c r="C28" s="32"/>
      <c r="D28" s="8">
        <f>D29</f>
        <v>25</v>
      </c>
      <c r="E28" s="8">
        <f t="shared" ref="E28:F28" si="5">E29</f>
        <v>0</v>
      </c>
      <c r="F28" s="8">
        <f t="shared" si="5"/>
        <v>0</v>
      </c>
    </row>
    <row r="29" spans="1:6" ht="25.5">
      <c r="A29" s="9" t="s">
        <v>48</v>
      </c>
      <c r="B29" s="13" t="s">
        <v>56</v>
      </c>
      <c r="C29" s="32"/>
      <c r="D29" s="8">
        <f>D30</f>
        <v>25</v>
      </c>
      <c r="E29" s="8">
        <f t="shared" ref="E29:F29" si="6">E30</f>
        <v>0</v>
      </c>
      <c r="F29" s="8">
        <f t="shared" si="6"/>
        <v>0</v>
      </c>
    </row>
    <row r="30" spans="1:6" ht="25.5">
      <c r="A30" s="10" t="s">
        <v>6</v>
      </c>
      <c r="B30" s="13" t="s">
        <v>56</v>
      </c>
      <c r="C30" s="32" t="s">
        <v>7</v>
      </c>
      <c r="D30" s="8">
        <v>25</v>
      </c>
      <c r="E30" s="42">
        <v>0</v>
      </c>
      <c r="F30" s="42">
        <v>0</v>
      </c>
    </row>
    <row r="31" spans="1:6" ht="26.25">
      <c r="A31" s="16" t="s">
        <v>97</v>
      </c>
      <c r="B31" s="13" t="s">
        <v>54</v>
      </c>
      <c r="C31" s="32"/>
      <c r="D31" s="8">
        <f>D32+D35</f>
        <v>10</v>
      </c>
      <c r="E31" s="8">
        <f t="shared" ref="E31:F31" si="7">E32+E35</f>
        <v>10</v>
      </c>
      <c r="F31" s="8">
        <f t="shared" si="7"/>
        <v>10</v>
      </c>
    </row>
    <row r="32" spans="1:6" ht="15.75" customHeight="1">
      <c r="A32" s="9" t="s">
        <v>53</v>
      </c>
      <c r="B32" s="13" t="s">
        <v>52</v>
      </c>
      <c r="C32" s="32"/>
      <c r="D32" s="8">
        <f>D33</f>
        <v>10</v>
      </c>
      <c r="E32" s="8">
        <f t="shared" ref="E32:F33" si="8">E33</f>
        <v>10</v>
      </c>
      <c r="F32" s="8">
        <f t="shared" si="8"/>
        <v>10</v>
      </c>
    </row>
    <row r="33" spans="1:6" ht="25.5">
      <c r="A33" s="9" t="s">
        <v>48</v>
      </c>
      <c r="B33" s="13" t="s">
        <v>51</v>
      </c>
      <c r="C33" s="32"/>
      <c r="D33" s="8">
        <f>D34</f>
        <v>10</v>
      </c>
      <c r="E33" s="8">
        <f t="shared" si="8"/>
        <v>10</v>
      </c>
      <c r="F33" s="8">
        <f t="shared" si="8"/>
        <v>10</v>
      </c>
    </row>
    <row r="34" spans="1:6" ht="18" customHeight="1">
      <c r="A34" s="10" t="s">
        <v>6</v>
      </c>
      <c r="B34" s="13" t="s">
        <v>51</v>
      </c>
      <c r="C34" s="32" t="s">
        <v>7</v>
      </c>
      <c r="D34" s="8">
        <v>10</v>
      </c>
      <c r="E34" s="8">
        <v>10</v>
      </c>
      <c r="F34" s="8">
        <v>10</v>
      </c>
    </row>
    <row r="35" spans="1:6" ht="25.5" hidden="1">
      <c r="A35" s="9" t="s">
        <v>46</v>
      </c>
      <c r="B35" s="13" t="s">
        <v>50</v>
      </c>
      <c r="C35" s="32"/>
      <c r="D35" s="8">
        <f>D36</f>
        <v>0</v>
      </c>
      <c r="E35" s="38"/>
      <c r="F35" s="38"/>
    </row>
    <row r="36" spans="1:6" ht="30.6" hidden="1" customHeight="1">
      <c r="A36" s="9" t="s">
        <v>46</v>
      </c>
      <c r="B36" s="13" t="s">
        <v>45</v>
      </c>
      <c r="C36" s="32"/>
      <c r="D36" s="8">
        <f>D37</f>
        <v>0</v>
      </c>
      <c r="E36" s="38"/>
      <c r="F36" s="38"/>
    </row>
    <row r="37" spans="1:6" ht="31.15" hidden="1" customHeight="1">
      <c r="A37" s="9" t="s">
        <v>47</v>
      </c>
      <c r="B37" s="13" t="s">
        <v>45</v>
      </c>
      <c r="C37" s="32" t="s">
        <v>7</v>
      </c>
      <c r="D37" s="8"/>
      <c r="E37" s="38"/>
      <c r="F37" s="38"/>
    </row>
    <row r="38" spans="1:6" ht="29.45" customHeight="1">
      <c r="A38" s="17" t="s">
        <v>98</v>
      </c>
      <c r="B38" s="13" t="s">
        <v>49</v>
      </c>
      <c r="C38" s="32"/>
      <c r="D38" s="8">
        <f>D39</f>
        <v>30</v>
      </c>
      <c r="E38" s="8">
        <f t="shared" ref="E38:F39" si="9">E39</f>
        <v>30</v>
      </c>
      <c r="F38" s="8">
        <f t="shared" si="9"/>
        <v>30</v>
      </c>
    </row>
    <row r="39" spans="1:6" ht="25.5">
      <c r="A39" s="9" t="s">
        <v>48</v>
      </c>
      <c r="B39" s="13" t="s">
        <v>44</v>
      </c>
      <c r="C39" s="32"/>
      <c r="D39" s="8">
        <f>D40</f>
        <v>30</v>
      </c>
      <c r="E39" s="8">
        <f t="shared" si="9"/>
        <v>30</v>
      </c>
      <c r="F39" s="8">
        <f t="shared" si="9"/>
        <v>30</v>
      </c>
    </row>
    <row r="40" spans="1:6" ht="15.75" customHeight="1">
      <c r="A40" s="10" t="s">
        <v>6</v>
      </c>
      <c r="B40" s="13" t="s">
        <v>44</v>
      </c>
      <c r="C40" s="32" t="s">
        <v>7</v>
      </c>
      <c r="D40" s="8">
        <v>30</v>
      </c>
      <c r="E40" s="8">
        <v>30</v>
      </c>
      <c r="F40" s="8">
        <v>30</v>
      </c>
    </row>
    <row r="41" spans="1:6" ht="16.5" customHeight="1">
      <c r="A41" s="10" t="s">
        <v>11</v>
      </c>
      <c r="B41" s="13" t="s">
        <v>12</v>
      </c>
      <c r="C41" s="32"/>
      <c r="D41" s="8">
        <f>D42</f>
        <v>4385.7999999999993</v>
      </c>
      <c r="E41" s="8">
        <f t="shared" ref="E41:F41" si="10">E42</f>
        <v>4320.3999999999996</v>
      </c>
      <c r="F41" s="8">
        <f t="shared" si="10"/>
        <v>4329.4999999999991</v>
      </c>
    </row>
    <row r="42" spans="1:6" ht="15.75" customHeight="1">
      <c r="A42" s="10" t="s">
        <v>11</v>
      </c>
      <c r="B42" s="13" t="s">
        <v>13</v>
      </c>
      <c r="C42" s="32"/>
      <c r="D42" s="8">
        <f>D43+D45+D49+D51+D53+D55+D57+D60+D62+D64+D66+D68+D70+D72+D74+D78+D80+D82+D85+D88+D90+D92+D76</f>
        <v>4385.7999999999993</v>
      </c>
      <c r="E42" s="8">
        <f t="shared" ref="E42:F42" si="11">E43+E45+E49+E51+E53+E55+E57+E60+E62+E64+E66+E68+E70+E72+E74+E78+E80+E82+E85+E88+E90+E92+E76</f>
        <v>4320.3999999999996</v>
      </c>
      <c r="F42" s="8">
        <f t="shared" si="11"/>
        <v>4329.4999999999991</v>
      </c>
    </row>
    <row r="43" spans="1:6" ht="13.5" customHeight="1">
      <c r="A43" s="9" t="s">
        <v>14</v>
      </c>
      <c r="B43" s="7" t="s">
        <v>15</v>
      </c>
      <c r="C43" s="32"/>
      <c r="D43" s="8">
        <f>D44</f>
        <v>753.1</v>
      </c>
      <c r="E43" s="8">
        <f t="shared" ref="E43:F43" si="12">E44</f>
        <v>783.2</v>
      </c>
      <c r="F43" s="8">
        <f t="shared" si="12"/>
        <v>783.2</v>
      </c>
    </row>
    <row r="44" spans="1:6" ht="40.5" customHeight="1">
      <c r="A44" s="10" t="s">
        <v>9</v>
      </c>
      <c r="B44" s="7" t="s">
        <v>15</v>
      </c>
      <c r="C44" s="32" t="s">
        <v>10</v>
      </c>
      <c r="D44" s="8">
        <v>753.1</v>
      </c>
      <c r="E44" s="8">
        <v>783.2</v>
      </c>
      <c r="F44" s="8">
        <v>783.2</v>
      </c>
    </row>
    <row r="45" spans="1:6" ht="15" customHeight="1">
      <c r="A45" s="9" t="s">
        <v>16</v>
      </c>
      <c r="B45" s="7" t="s">
        <v>17</v>
      </c>
      <c r="C45" s="32"/>
      <c r="D45" s="8">
        <f>D46+D47+D48</f>
        <v>1690.5</v>
      </c>
      <c r="E45" s="8">
        <f t="shared" ref="E45:F45" si="13">E46+E47+E48</f>
        <v>1726.5</v>
      </c>
      <c r="F45" s="8">
        <f t="shared" si="13"/>
        <v>1723.1000000000001</v>
      </c>
    </row>
    <row r="46" spans="1:6" ht="51">
      <c r="A46" s="10" t="s">
        <v>9</v>
      </c>
      <c r="B46" s="7" t="s">
        <v>17</v>
      </c>
      <c r="C46" s="32" t="s">
        <v>10</v>
      </c>
      <c r="D46" s="8">
        <v>1322.3</v>
      </c>
      <c r="E46" s="8">
        <v>1351.8</v>
      </c>
      <c r="F46" s="8">
        <v>1351.8</v>
      </c>
    </row>
    <row r="47" spans="1:6" ht="15.75" customHeight="1">
      <c r="A47" s="10" t="s">
        <v>6</v>
      </c>
      <c r="B47" s="7" t="s">
        <v>17</v>
      </c>
      <c r="C47" s="32" t="s">
        <v>7</v>
      </c>
      <c r="D47" s="8">
        <v>366</v>
      </c>
      <c r="E47" s="8">
        <v>372.5</v>
      </c>
      <c r="F47" s="8">
        <v>369.1</v>
      </c>
    </row>
    <row r="48" spans="1:6" ht="15">
      <c r="A48" s="10" t="s">
        <v>4</v>
      </c>
      <c r="B48" s="7" t="s">
        <v>17</v>
      </c>
      <c r="C48" s="32" t="s">
        <v>5</v>
      </c>
      <c r="D48" s="8">
        <v>2.2000000000000002</v>
      </c>
      <c r="E48" s="8">
        <v>2.2000000000000002</v>
      </c>
      <c r="F48" s="8">
        <v>2.2000000000000002</v>
      </c>
    </row>
    <row r="49" spans="1:6" ht="31.5">
      <c r="A49" s="56" t="s">
        <v>103</v>
      </c>
      <c r="B49" s="7" t="s">
        <v>18</v>
      </c>
      <c r="C49" s="32"/>
      <c r="D49" s="8">
        <f>D50</f>
        <v>5</v>
      </c>
      <c r="E49" s="40">
        <f>E50</f>
        <v>5</v>
      </c>
      <c r="F49" s="40">
        <f>F50</f>
        <v>5</v>
      </c>
    </row>
    <row r="50" spans="1:6" ht="15.75" customHeight="1">
      <c r="A50" s="57" t="s">
        <v>6</v>
      </c>
      <c r="B50" s="7" t="s">
        <v>18</v>
      </c>
      <c r="C50" s="32" t="s">
        <v>7</v>
      </c>
      <c r="D50" s="39">
        <v>5</v>
      </c>
      <c r="E50" s="40">
        <v>5</v>
      </c>
      <c r="F50" s="40">
        <v>5</v>
      </c>
    </row>
    <row r="51" spans="1:6" ht="14.45" customHeight="1">
      <c r="A51" s="9" t="s">
        <v>19</v>
      </c>
      <c r="B51" s="7" t="s">
        <v>20</v>
      </c>
      <c r="C51" s="32"/>
      <c r="D51" s="39">
        <f>D52</f>
        <v>39.700000000000003</v>
      </c>
      <c r="E51" s="39">
        <f t="shared" ref="E51:F51" si="14">E52</f>
        <v>0</v>
      </c>
      <c r="F51" s="39">
        <f t="shared" si="14"/>
        <v>0</v>
      </c>
    </row>
    <row r="52" spans="1:6" ht="18.600000000000001" customHeight="1">
      <c r="A52" s="10" t="s">
        <v>6</v>
      </c>
      <c r="B52" s="7" t="s">
        <v>20</v>
      </c>
      <c r="C52" s="32" t="s">
        <v>7</v>
      </c>
      <c r="D52" s="39">
        <v>39.700000000000003</v>
      </c>
      <c r="E52" s="40">
        <v>0</v>
      </c>
      <c r="F52" s="40">
        <v>0</v>
      </c>
    </row>
    <row r="53" spans="1:6" ht="14.25" customHeight="1">
      <c r="A53" s="9" t="s">
        <v>21</v>
      </c>
      <c r="B53" s="7" t="s">
        <v>22</v>
      </c>
      <c r="C53" s="32"/>
      <c r="D53" s="39">
        <f>D54</f>
        <v>30</v>
      </c>
      <c r="E53" s="39">
        <f t="shared" ref="E53:F53" si="15">E54</f>
        <v>30</v>
      </c>
      <c r="F53" s="39">
        <f t="shared" si="15"/>
        <v>30</v>
      </c>
    </row>
    <row r="54" spans="1:6" ht="26.25" customHeight="1">
      <c r="A54" s="10" t="s">
        <v>6</v>
      </c>
      <c r="B54" s="7" t="s">
        <v>22</v>
      </c>
      <c r="C54" s="32" t="s">
        <v>7</v>
      </c>
      <c r="D54" s="39">
        <v>30</v>
      </c>
      <c r="E54" s="40">
        <v>30</v>
      </c>
      <c r="F54" s="40">
        <v>30</v>
      </c>
    </row>
    <row r="55" spans="1:6" ht="51">
      <c r="A55" s="30" t="s">
        <v>100</v>
      </c>
      <c r="B55" s="7" t="s">
        <v>99</v>
      </c>
      <c r="C55" s="32"/>
      <c r="D55" s="39">
        <f>D56</f>
        <v>6.1</v>
      </c>
      <c r="E55" s="39">
        <f t="shared" ref="E55:F55" si="16">E56</f>
        <v>6.1</v>
      </c>
      <c r="F55" s="39">
        <f t="shared" si="16"/>
        <v>6.1</v>
      </c>
    </row>
    <row r="56" spans="1:6" ht="25.5">
      <c r="A56" s="30" t="s">
        <v>6</v>
      </c>
      <c r="B56" s="7" t="s">
        <v>99</v>
      </c>
      <c r="C56" s="32">
        <v>200</v>
      </c>
      <c r="D56" s="39">
        <v>6.1</v>
      </c>
      <c r="E56" s="43">
        <v>6.1</v>
      </c>
      <c r="F56" s="43">
        <v>6.1</v>
      </c>
    </row>
    <row r="57" spans="1:6" ht="15.6" customHeight="1">
      <c r="A57" s="9" t="s">
        <v>23</v>
      </c>
      <c r="B57" s="7" t="s">
        <v>24</v>
      </c>
      <c r="C57" s="32"/>
      <c r="D57" s="39">
        <f>D58+D59</f>
        <v>100</v>
      </c>
      <c r="E57" s="39">
        <f t="shared" ref="E57:F57" si="17">E58+E59</f>
        <v>0</v>
      </c>
      <c r="F57" s="39">
        <f t="shared" si="17"/>
        <v>0</v>
      </c>
    </row>
    <row r="58" spans="1:6" ht="28.5" customHeight="1">
      <c r="A58" s="10" t="s">
        <v>6</v>
      </c>
      <c r="B58" s="7" t="s">
        <v>24</v>
      </c>
      <c r="C58" s="32" t="s">
        <v>7</v>
      </c>
      <c r="D58" s="39">
        <v>100</v>
      </c>
      <c r="E58" s="40">
        <v>0</v>
      </c>
      <c r="F58" s="40">
        <v>0</v>
      </c>
    </row>
    <row r="59" spans="1:6" ht="0.75" hidden="1" customHeight="1">
      <c r="A59" s="10" t="s">
        <v>4</v>
      </c>
      <c r="B59" s="7" t="s">
        <v>24</v>
      </c>
      <c r="C59" s="32" t="s">
        <v>5</v>
      </c>
      <c r="D59" s="39">
        <v>0</v>
      </c>
      <c r="E59" s="40">
        <v>0</v>
      </c>
      <c r="F59" s="40">
        <v>0</v>
      </c>
    </row>
    <row r="60" spans="1:6" ht="25.5">
      <c r="A60" s="9" t="s">
        <v>25</v>
      </c>
      <c r="B60" s="7" t="s">
        <v>26</v>
      </c>
      <c r="C60" s="32"/>
      <c r="D60" s="39">
        <f>D61</f>
        <v>620.79999999999995</v>
      </c>
      <c r="E60" s="39">
        <f t="shared" ref="E60:F60" si="18">E61</f>
        <v>620.79999999999995</v>
      </c>
      <c r="F60" s="39">
        <f t="shared" si="18"/>
        <v>620.79999999999995</v>
      </c>
    </row>
    <row r="61" spans="1:6" ht="13.9" customHeight="1">
      <c r="A61" s="10" t="s">
        <v>8</v>
      </c>
      <c r="B61" s="7" t="s">
        <v>26</v>
      </c>
      <c r="C61" s="32">
        <v>500</v>
      </c>
      <c r="D61" s="39">
        <v>620.79999999999995</v>
      </c>
      <c r="E61" s="40">
        <v>620.79999999999995</v>
      </c>
      <c r="F61" s="40">
        <v>620.79999999999995</v>
      </c>
    </row>
    <row r="62" spans="1:6" ht="27" hidden="1" customHeight="1">
      <c r="A62" s="18" t="s">
        <v>77</v>
      </c>
      <c r="B62" s="7" t="s">
        <v>27</v>
      </c>
      <c r="C62" s="32"/>
      <c r="D62" s="39">
        <f>D63</f>
        <v>0</v>
      </c>
      <c r="E62" s="40"/>
      <c r="F62" s="40"/>
    </row>
    <row r="63" spans="1:6" ht="15" hidden="1">
      <c r="A63" s="9" t="s">
        <v>8</v>
      </c>
      <c r="B63" s="7" t="s">
        <v>27</v>
      </c>
      <c r="C63" s="32">
        <v>500</v>
      </c>
      <c r="D63" s="39"/>
      <c r="E63" s="40"/>
      <c r="F63" s="40"/>
    </row>
    <row r="64" spans="1:6" ht="39.75" customHeight="1">
      <c r="A64" s="18" t="s">
        <v>28</v>
      </c>
      <c r="B64" s="7" t="s">
        <v>29</v>
      </c>
      <c r="C64" s="32"/>
      <c r="D64" s="39">
        <f>D65</f>
        <v>62</v>
      </c>
      <c r="E64" s="39">
        <f t="shared" ref="E64:F64" si="19">E65</f>
        <v>62</v>
      </c>
      <c r="F64" s="39">
        <f t="shared" si="19"/>
        <v>62</v>
      </c>
    </row>
    <row r="65" spans="1:6" ht="15">
      <c r="A65" s="9" t="s">
        <v>8</v>
      </c>
      <c r="B65" s="7" t="s">
        <v>29</v>
      </c>
      <c r="C65" s="32">
        <v>500</v>
      </c>
      <c r="D65" s="39">
        <v>62</v>
      </c>
      <c r="E65" s="40">
        <v>62</v>
      </c>
      <c r="F65" s="40">
        <v>62</v>
      </c>
    </row>
    <row r="66" spans="1:6" ht="27" customHeight="1">
      <c r="A66" s="18" t="s">
        <v>30</v>
      </c>
      <c r="B66" s="7" t="s">
        <v>31</v>
      </c>
      <c r="C66" s="32"/>
      <c r="D66" s="39">
        <f>D67</f>
        <v>20.6</v>
      </c>
      <c r="E66" s="39">
        <f t="shared" ref="E66:F66" si="20">E67</f>
        <v>20.6</v>
      </c>
      <c r="F66" s="39">
        <f t="shared" si="20"/>
        <v>20.6</v>
      </c>
    </row>
    <row r="67" spans="1:6" ht="15">
      <c r="A67" s="9" t="s">
        <v>8</v>
      </c>
      <c r="B67" s="7" t="s">
        <v>31</v>
      </c>
      <c r="C67" s="32">
        <v>500</v>
      </c>
      <c r="D67" s="39">
        <v>20.6</v>
      </c>
      <c r="E67" s="39">
        <v>20.6</v>
      </c>
      <c r="F67" s="39">
        <v>20.6</v>
      </c>
    </row>
    <row r="68" spans="1:6" ht="15.75" customHeight="1">
      <c r="A68" s="18" t="s">
        <v>32</v>
      </c>
      <c r="B68" s="7" t="s">
        <v>33</v>
      </c>
      <c r="C68" s="32"/>
      <c r="D68" s="39">
        <f>D69</f>
        <v>11.6</v>
      </c>
      <c r="E68" s="39">
        <f t="shared" ref="E68:F68" si="21">E69</f>
        <v>11.6</v>
      </c>
      <c r="F68" s="39">
        <f t="shared" si="21"/>
        <v>11.6</v>
      </c>
    </row>
    <row r="69" spans="1:6" ht="15">
      <c r="A69" s="9" t="s">
        <v>8</v>
      </c>
      <c r="B69" s="7" t="s">
        <v>33</v>
      </c>
      <c r="C69" s="32">
        <v>500</v>
      </c>
      <c r="D69" s="39">
        <v>11.6</v>
      </c>
      <c r="E69" s="40">
        <v>11.6</v>
      </c>
      <c r="F69" s="40">
        <v>11.6</v>
      </c>
    </row>
    <row r="70" spans="1:6" ht="25.5" customHeight="1">
      <c r="A70" s="18" t="s">
        <v>34</v>
      </c>
      <c r="B70" s="7" t="s">
        <v>35</v>
      </c>
      <c r="C70" s="32"/>
      <c r="D70" s="39">
        <f>D71</f>
        <v>11.9</v>
      </c>
      <c r="E70" s="39">
        <f t="shared" ref="E70:F70" si="22">E71</f>
        <v>11.9</v>
      </c>
      <c r="F70" s="39">
        <f t="shared" si="22"/>
        <v>11.9</v>
      </c>
    </row>
    <row r="71" spans="1:6" ht="15">
      <c r="A71" s="9" t="s">
        <v>8</v>
      </c>
      <c r="B71" s="7" t="s">
        <v>35</v>
      </c>
      <c r="C71" s="32">
        <v>500</v>
      </c>
      <c r="D71" s="39">
        <v>11.9</v>
      </c>
      <c r="E71" s="39">
        <v>11.9</v>
      </c>
      <c r="F71" s="39">
        <v>11.9</v>
      </c>
    </row>
    <row r="72" spans="1:6" ht="39">
      <c r="A72" s="18" t="s">
        <v>36</v>
      </c>
      <c r="B72" s="7" t="s">
        <v>37</v>
      </c>
      <c r="C72" s="32"/>
      <c r="D72" s="39">
        <f>D73</f>
        <v>603.29999999999995</v>
      </c>
      <c r="E72" s="39">
        <f t="shared" ref="E72:F72" si="23">E73</f>
        <v>603.29999999999995</v>
      </c>
      <c r="F72" s="39">
        <f t="shared" si="23"/>
        <v>603.29999999999995</v>
      </c>
    </row>
    <row r="73" spans="1:6" ht="13.5" customHeight="1">
      <c r="A73" s="9" t="s">
        <v>8</v>
      </c>
      <c r="B73" s="7" t="s">
        <v>37</v>
      </c>
      <c r="C73" s="32">
        <v>500</v>
      </c>
      <c r="D73" s="39">
        <v>603.29999999999995</v>
      </c>
      <c r="E73" s="39">
        <v>603.29999999999995</v>
      </c>
      <c r="F73" s="39">
        <v>603.29999999999995</v>
      </c>
    </row>
    <row r="74" spans="1:6" ht="16.149999999999999" customHeight="1">
      <c r="A74" s="9" t="s">
        <v>38</v>
      </c>
      <c r="B74" s="7" t="s">
        <v>39</v>
      </c>
      <c r="C74" s="32"/>
      <c r="D74" s="39">
        <f>D75</f>
        <v>45</v>
      </c>
      <c r="E74" s="39">
        <f t="shared" ref="E74:F74" si="24">E75</f>
        <v>45</v>
      </c>
      <c r="F74" s="39">
        <f t="shared" si="24"/>
        <v>45</v>
      </c>
    </row>
    <row r="75" spans="1:6" ht="24" customHeight="1">
      <c r="A75" s="10" t="s">
        <v>6</v>
      </c>
      <c r="B75" s="7" t="s">
        <v>39</v>
      </c>
      <c r="C75" s="32" t="s">
        <v>7</v>
      </c>
      <c r="D75" s="39">
        <v>45</v>
      </c>
      <c r="E75" s="40">
        <v>45</v>
      </c>
      <c r="F75" s="40">
        <v>45</v>
      </c>
    </row>
    <row r="76" spans="1:6" ht="0.6" hidden="1" customHeight="1">
      <c r="A76" s="27" t="s">
        <v>82</v>
      </c>
      <c r="B76" s="19" t="s">
        <v>83</v>
      </c>
      <c r="C76" s="33"/>
      <c r="D76" s="39">
        <f>D77</f>
        <v>0</v>
      </c>
      <c r="E76" s="40"/>
      <c r="F76" s="40"/>
    </row>
    <row r="77" spans="1:6" ht="17.45" hidden="1" customHeight="1">
      <c r="A77" s="28" t="s">
        <v>6</v>
      </c>
      <c r="B77" s="19" t="s">
        <v>83</v>
      </c>
      <c r="C77" s="33" t="s">
        <v>7</v>
      </c>
      <c r="D77" s="39"/>
      <c r="E77" s="40"/>
      <c r="F77" s="40"/>
    </row>
    <row r="78" spans="1:6" ht="17.45" customHeight="1">
      <c r="A78" s="9" t="s">
        <v>40</v>
      </c>
      <c r="B78" s="7" t="s">
        <v>41</v>
      </c>
      <c r="C78" s="34"/>
      <c r="D78" s="39">
        <f>D79</f>
        <v>3</v>
      </c>
      <c r="E78" s="39">
        <f t="shared" ref="E78:F78" si="25">E79</f>
        <v>3</v>
      </c>
      <c r="F78" s="39">
        <f t="shared" si="25"/>
        <v>3</v>
      </c>
    </row>
    <row r="79" spans="1:6" ht="13.5" customHeight="1">
      <c r="A79" s="9" t="s">
        <v>4</v>
      </c>
      <c r="B79" s="7" t="s">
        <v>41</v>
      </c>
      <c r="C79" s="32" t="s">
        <v>5</v>
      </c>
      <c r="D79" s="39">
        <v>3</v>
      </c>
      <c r="E79" s="39">
        <v>3</v>
      </c>
      <c r="F79" s="39">
        <v>3</v>
      </c>
    </row>
    <row r="80" spans="1:6" ht="16.899999999999999" customHeight="1">
      <c r="A80" s="30" t="s">
        <v>85</v>
      </c>
      <c r="B80" s="29" t="s">
        <v>84</v>
      </c>
      <c r="C80" s="32"/>
      <c r="D80" s="39">
        <f>D81</f>
        <v>9.5</v>
      </c>
      <c r="E80" s="39">
        <f t="shared" ref="E80:F80" si="26">E81</f>
        <v>9.5</v>
      </c>
      <c r="F80" s="39">
        <f t="shared" si="26"/>
        <v>9.5</v>
      </c>
    </row>
    <row r="81" spans="1:6" ht="17.45" customHeight="1">
      <c r="A81" s="30" t="s">
        <v>6</v>
      </c>
      <c r="B81" s="29" t="s">
        <v>84</v>
      </c>
      <c r="C81" s="32">
        <v>800</v>
      </c>
      <c r="D81" s="39">
        <v>9.5</v>
      </c>
      <c r="E81" s="40">
        <v>9.5</v>
      </c>
      <c r="F81" s="40">
        <v>9.5</v>
      </c>
    </row>
    <row r="82" spans="1:6" ht="15">
      <c r="A82" s="9" t="s">
        <v>42</v>
      </c>
      <c r="B82" s="7" t="s">
        <v>43</v>
      </c>
      <c r="C82" s="32"/>
      <c r="D82" s="39">
        <f>D83+D84</f>
        <v>250.7</v>
      </c>
      <c r="E82" s="39">
        <f t="shared" ref="E82:F82" si="27">E83+E84</f>
        <v>257.60000000000002</v>
      </c>
      <c r="F82" s="39">
        <f t="shared" si="27"/>
        <v>264.89999999999998</v>
      </c>
    </row>
    <row r="83" spans="1:6" ht="27" customHeight="1">
      <c r="A83" s="9" t="s">
        <v>6</v>
      </c>
      <c r="B83" s="7" t="s">
        <v>43</v>
      </c>
      <c r="C83" s="32" t="s">
        <v>7</v>
      </c>
      <c r="D83" s="39">
        <v>214.2</v>
      </c>
      <c r="E83" s="40">
        <v>221.1</v>
      </c>
      <c r="F83" s="40">
        <v>228.4</v>
      </c>
    </row>
    <row r="84" spans="1:6" ht="15">
      <c r="A84" s="9" t="s">
        <v>4</v>
      </c>
      <c r="B84" s="7" t="s">
        <v>43</v>
      </c>
      <c r="C84" s="32" t="s">
        <v>5</v>
      </c>
      <c r="D84" s="39">
        <v>36.5</v>
      </c>
      <c r="E84" s="40">
        <v>36.5</v>
      </c>
      <c r="F84" s="40">
        <v>36.5</v>
      </c>
    </row>
    <row r="85" spans="1:6" ht="25.5">
      <c r="A85" s="12" t="s">
        <v>70</v>
      </c>
      <c r="B85" s="19" t="s">
        <v>71</v>
      </c>
      <c r="C85" s="35"/>
      <c r="D85" s="41">
        <f>D86+D87</f>
        <v>123</v>
      </c>
      <c r="E85" s="41">
        <f t="shared" ref="E85" si="28">E86+E87</f>
        <v>124.3</v>
      </c>
      <c r="F85" s="41">
        <f>F86+F87</f>
        <v>129.5</v>
      </c>
    </row>
    <row r="86" spans="1:6" ht="51">
      <c r="A86" s="12" t="s">
        <v>72</v>
      </c>
      <c r="B86" s="19" t="s">
        <v>71</v>
      </c>
      <c r="C86" s="33" t="s">
        <v>10</v>
      </c>
      <c r="D86" s="41">
        <v>118.1</v>
      </c>
      <c r="E86" s="42">
        <v>118.1</v>
      </c>
      <c r="F86" s="42">
        <v>118.1</v>
      </c>
    </row>
    <row r="87" spans="1:6" ht="23.25" customHeight="1">
      <c r="A87" s="21" t="s">
        <v>6</v>
      </c>
      <c r="B87" s="19" t="s">
        <v>71</v>
      </c>
      <c r="C87" s="33">
        <v>200</v>
      </c>
      <c r="D87" s="20">
        <v>4.9000000000000004</v>
      </c>
      <c r="E87" s="44">
        <v>6.2</v>
      </c>
      <c r="F87" s="44">
        <v>11.4</v>
      </c>
    </row>
    <row r="88" spans="1:6" ht="25.5" hidden="1">
      <c r="A88" s="12" t="s">
        <v>73</v>
      </c>
      <c r="B88" s="19" t="s">
        <v>74</v>
      </c>
      <c r="C88" s="33"/>
      <c r="D88" s="20">
        <f>D89</f>
        <v>0</v>
      </c>
      <c r="E88" s="38"/>
      <c r="F88" s="38"/>
    </row>
    <row r="89" spans="1:6" ht="25.5" hidden="1">
      <c r="A89" s="25" t="s">
        <v>6</v>
      </c>
      <c r="B89" s="19" t="s">
        <v>74</v>
      </c>
      <c r="C89" s="33" t="s">
        <v>7</v>
      </c>
      <c r="D89" s="20"/>
      <c r="E89" s="38"/>
      <c r="F89" s="38"/>
    </row>
    <row r="90" spans="1:6" ht="38.25" hidden="1">
      <c r="A90" s="11" t="s">
        <v>78</v>
      </c>
      <c r="B90" s="19" t="s">
        <v>80</v>
      </c>
      <c r="C90" s="33"/>
      <c r="D90" s="20"/>
      <c r="E90" s="38"/>
      <c r="F90" s="38"/>
    </row>
    <row r="91" spans="1:6" ht="25.5" hidden="1">
      <c r="A91" s="26" t="s">
        <v>6</v>
      </c>
      <c r="B91" s="19" t="s">
        <v>80</v>
      </c>
      <c r="C91" s="33" t="s">
        <v>7</v>
      </c>
      <c r="D91" s="20"/>
      <c r="E91" s="38"/>
      <c r="F91" s="38"/>
    </row>
    <row r="92" spans="1:6" ht="38.25" hidden="1">
      <c r="A92" s="11" t="s">
        <v>79</v>
      </c>
      <c r="B92" s="19" t="s">
        <v>81</v>
      </c>
      <c r="C92" s="33"/>
      <c r="D92" s="20"/>
      <c r="E92" s="38"/>
      <c r="F92" s="38"/>
    </row>
    <row r="93" spans="1:6" ht="25.5" hidden="1">
      <c r="A93" s="25" t="s">
        <v>6</v>
      </c>
      <c r="B93" s="19" t="s">
        <v>81</v>
      </c>
      <c r="C93" s="33" t="s">
        <v>7</v>
      </c>
      <c r="D93" s="20"/>
      <c r="E93" s="38"/>
      <c r="F93" s="38"/>
    </row>
    <row r="94" spans="1:6" ht="21.75" customHeight="1">
      <c r="A94" s="22" t="s">
        <v>68</v>
      </c>
      <c r="B94" s="23"/>
      <c r="C94" s="36"/>
      <c r="D94" s="24">
        <f>D10+D13+D16+D19+D22+D25+D28+D31+D38+D41</f>
        <v>4888.0999999999995</v>
      </c>
      <c r="E94" s="24">
        <f t="shared" ref="E94:F94" si="29">E10+E13+E16+E19+E22+E25+E28+E31+E38+E41</f>
        <v>4797.7</v>
      </c>
      <c r="F94" s="24">
        <f t="shared" si="29"/>
        <v>4806.7999999999993</v>
      </c>
    </row>
    <row r="96" spans="1:6" ht="14.45" customHeight="1">
      <c r="A96" s="45" t="s">
        <v>101</v>
      </c>
      <c r="B96" s="38"/>
      <c r="C96" s="38"/>
      <c r="D96" s="46"/>
      <c r="E96" s="40">
        <v>108.7</v>
      </c>
      <c r="F96" s="40">
        <v>218</v>
      </c>
    </row>
    <row r="97" spans="1:6" ht="14.45" customHeight="1">
      <c r="A97" s="46" t="s">
        <v>102</v>
      </c>
      <c r="B97" s="38"/>
      <c r="C97" s="38"/>
      <c r="D97" s="47">
        <f>D94+D96</f>
        <v>4888.0999999999995</v>
      </c>
      <c r="E97" s="47">
        <f t="shared" ref="E97:F97" si="30">E94+E96</f>
        <v>4906.3999999999996</v>
      </c>
      <c r="F97" s="47">
        <f t="shared" si="30"/>
        <v>5024.7999999999993</v>
      </c>
    </row>
    <row r="98" spans="1:6" ht="14.45" customHeight="1">
      <c r="A98" s="37"/>
      <c r="B98" s="37"/>
      <c r="C98" s="37"/>
      <c r="D98" s="37"/>
      <c r="E98" s="48"/>
      <c r="F98" s="48"/>
    </row>
    <row r="99" spans="1:6" ht="14.45" customHeight="1">
      <c r="A99" s="37"/>
      <c r="B99" s="37"/>
      <c r="C99" s="37"/>
      <c r="D99" s="37"/>
      <c r="E99" s="48"/>
      <c r="F99" s="48"/>
    </row>
    <row r="100" spans="1:6" ht="14.45" customHeight="1">
      <c r="A100" s="37"/>
      <c r="B100" s="37"/>
      <c r="C100" s="37"/>
      <c r="D100" s="37"/>
      <c r="E100" s="48"/>
      <c r="F100" s="48"/>
    </row>
    <row r="101" spans="1:6" ht="14.45" customHeight="1">
      <c r="A101" s="37"/>
      <c r="B101" s="37"/>
      <c r="C101" s="37"/>
      <c r="D101" s="37"/>
      <c r="E101" s="48"/>
      <c r="F101" s="48"/>
    </row>
    <row r="102" spans="1:6" ht="14.45" customHeight="1">
      <c r="A102" s="37"/>
      <c r="B102" s="37"/>
      <c r="C102" s="37"/>
      <c r="D102" s="37"/>
      <c r="E102" s="48"/>
      <c r="F102" s="48"/>
    </row>
    <row r="103" spans="1:6" ht="14.45" customHeight="1">
      <c r="A103" s="37"/>
      <c r="B103" s="37"/>
      <c r="C103" s="37"/>
      <c r="D103" s="37"/>
      <c r="E103" s="48"/>
      <c r="F103" s="48"/>
    </row>
    <row r="104" spans="1:6" ht="14.45" customHeight="1">
      <c r="A104" s="37"/>
      <c r="B104" s="37"/>
      <c r="C104" s="37"/>
      <c r="D104" s="37"/>
      <c r="E104" s="48"/>
      <c r="F104" s="48"/>
    </row>
  </sheetData>
  <mergeCells count="9">
    <mergeCell ref="E7:E8"/>
    <mergeCell ref="F7:F8"/>
    <mergeCell ref="D1:F3"/>
    <mergeCell ref="A5:F5"/>
    <mergeCell ref="C7:C8"/>
    <mergeCell ref="A7:A8"/>
    <mergeCell ref="D7:D8"/>
    <mergeCell ref="B7:B8"/>
    <mergeCell ref="C6:D6"/>
  </mergeCells>
  <pageMargins left="0.70866141732283472" right="0.25" top="0.55118110236220474" bottom="0.15748031496062992" header="0.31496062992125984" footer="0.31496062992125984"/>
  <pageSetup paperSize="9" scale="7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2020-11-24T00:43:15Z</cp:lastPrinted>
  <dcterms:created xsi:type="dcterms:W3CDTF">2018-09-24T01:24:26Z</dcterms:created>
  <dcterms:modified xsi:type="dcterms:W3CDTF">2020-12-10T01:29:25Z</dcterms:modified>
</cp:coreProperties>
</file>